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ocuments\Ashxatanqi hamar\Byudjet 2025\Byudjet-2025\New Version\25.03.2025\"/>
    </mc:Choice>
  </mc:AlternateContent>
  <bookViews>
    <workbookView xWindow="0" yWindow="0" windowWidth="23040" windowHeight="8496"/>
  </bookViews>
  <sheets>
    <sheet name="Ֆինանսական" sheetId="7" r:id="rId1"/>
    <sheet name="Ոչ ֆինանսական" sheetId="8" r:id="rId2"/>
  </sheets>
  <definedNames>
    <definedName name="_ftn1" localSheetId="1">'Ոչ ֆինանսական'!#REF!</definedName>
    <definedName name="_ftn1" localSheetId="0">Ֆինանսական!#REF!</definedName>
    <definedName name="_ftnref1" localSheetId="1">'Ոչ ֆինանսական'!#REF!</definedName>
    <definedName name="_ftnref1" localSheetId="0">Ֆինանսական!#REF!</definedName>
    <definedName name="_xlnm._FilterDatabase" localSheetId="0" hidden="1">Ֆինանսական!#REF!</definedName>
    <definedName name="_xlnm.Print_Titles" localSheetId="1">'Ոչ ֆինանսական'!$7:$11</definedName>
    <definedName name="_xlnm.Print_Titles" localSheetId="0">Ֆինանսական!$7:$10</definedName>
  </definedNames>
  <calcPr calcId="162913"/>
</workbook>
</file>

<file path=xl/calcChain.xml><?xml version="1.0" encoding="utf-8"?>
<calcChain xmlns="http://schemas.openxmlformats.org/spreadsheetml/2006/main">
  <c r="R29" i="7" l="1"/>
  <c r="O29" i="7" l="1"/>
  <c r="P29" i="7"/>
  <c r="Q29" i="7"/>
  <c r="S29" i="7"/>
  <c r="T29" i="7"/>
  <c r="U29" i="7"/>
  <c r="N29" i="7"/>
  <c r="N19" i="7" l="1"/>
  <c r="T19" i="7"/>
  <c r="R19" i="7"/>
  <c r="S19" i="7"/>
  <c r="O22" i="7"/>
  <c r="P22" i="7"/>
  <c r="Q22" i="7"/>
  <c r="R22" i="7"/>
  <c r="O23" i="7"/>
  <c r="P23" i="7"/>
  <c r="Q23" i="7"/>
  <c r="R23" i="7"/>
  <c r="O24" i="7"/>
  <c r="P24" i="7"/>
  <c r="Q24" i="7"/>
  <c r="R24" i="7"/>
  <c r="O25" i="7"/>
  <c r="P25" i="7"/>
  <c r="Q25" i="7"/>
  <c r="R25" i="7"/>
  <c r="O26" i="7"/>
  <c r="P26" i="7"/>
  <c r="Q26" i="7"/>
  <c r="R26" i="7"/>
  <c r="O27" i="7"/>
  <c r="P27" i="7"/>
  <c r="Q27" i="7"/>
  <c r="R27" i="7"/>
  <c r="O28" i="7"/>
  <c r="P28" i="7"/>
  <c r="Q28" i="7"/>
  <c r="R28" i="7"/>
  <c r="R21" i="7"/>
  <c r="Q21" i="7"/>
  <c r="Q19" i="7" s="1"/>
  <c r="P21" i="7"/>
  <c r="P19" i="7" s="1"/>
  <c r="O21" i="7"/>
  <c r="O19" i="7" s="1"/>
  <c r="E17" i="8" l="1"/>
  <c r="F17" i="8"/>
  <c r="G17" i="8"/>
  <c r="H17" i="8"/>
  <c r="I17" i="8"/>
  <c r="J17" i="8"/>
  <c r="K17" i="8"/>
  <c r="L17" i="8"/>
  <c r="M17" i="8"/>
  <c r="N17" i="8"/>
  <c r="O17" i="8"/>
  <c r="P17" i="8"/>
  <c r="D17" i="8"/>
  <c r="P17" i="7" l="1"/>
  <c r="P15" i="7" s="1"/>
  <c r="P13" i="7" s="1"/>
  <c r="O17" i="7"/>
  <c r="O15" i="7" s="1"/>
  <c r="O13" i="7" s="1"/>
  <c r="Q17" i="7"/>
  <c r="Q15" i="7" s="1"/>
  <c r="Q13" i="7" s="1"/>
  <c r="J21" i="7"/>
  <c r="J19" i="7" s="1"/>
  <c r="J17" i="7" s="1"/>
  <c r="U19" i="7"/>
  <c r="U17" i="7" s="1"/>
  <c r="U15" i="7" s="1"/>
  <c r="U13" i="7" s="1"/>
  <c r="T17" i="7"/>
  <c r="T15" i="7" s="1"/>
  <c r="T13" i="7" s="1"/>
  <c r="S17" i="7"/>
  <c r="S15" i="7" s="1"/>
  <c r="S13" i="7" s="1"/>
  <c r="R17" i="7"/>
  <c r="R15" i="7" s="1"/>
  <c r="R13" i="7" s="1"/>
  <c r="L19" i="7"/>
  <c r="K19" i="7"/>
  <c r="K17" i="7" s="1"/>
  <c r="K15" i="7" s="1"/>
  <c r="I19" i="7"/>
  <c r="I17" i="7" s="1"/>
  <c r="H19" i="7"/>
  <c r="H17" i="7" s="1"/>
  <c r="G19" i="7"/>
  <c r="F19" i="7"/>
  <c r="F17" i="7" s="1"/>
  <c r="E19" i="7"/>
  <c r="E17" i="7" s="1"/>
  <c r="N17" i="7" l="1"/>
  <c r="N15" i="7" s="1"/>
  <c r="N13" i="7" s="1"/>
  <c r="M21" i="7"/>
  <c r="M19" i="7" s="1"/>
  <c r="M17" i="7" s="1"/>
  <c r="H15" i="7"/>
  <c r="H13" i="7" s="1"/>
  <c r="F15" i="7"/>
  <c r="F13" i="7" s="1"/>
  <c r="K13" i="7"/>
  <c r="G17" i="7"/>
  <c r="G15" i="7" s="1"/>
  <c r="G13" i="7" s="1"/>
  <c r="L17" i="7"/>
  <c r="L15" i="7" s="1"/>
  <c r="L13" i="7" s="1"/>
  <c r="I15" i="7"/>
  <c r="I13" i="7" s="1"/>
  <c r="J15" i="7"/>
  <c r="E15" i="7"/>
  <c r="E13" i="7" s="1"/>
  <c r="J13" i="7" l="1"/>
  <c r="M15" i="7"/>
  <c r="M13" i="7" l="1"/>
</calcChain>
</file>

<file path=xl/sharedStrings.xml><?xml version="1.0" encoding="utf-8"?>
<sst xmlns="http://schemas.openxmlformats.org/spreadsheetml/2006/main" count="151" uniqueCount="106">
  <si>
    <t xml:space="preserve"> </t>
  </si>
  <si>
    <t>1</t>
  </si>
  <si>
    <t>2</t>
  </si>
  <si>
    <t>3</t>
  </si>
  <si>
    <t>4</t>
  </si>
  <si>
    <t>5</t>
  </si>
  <si>
    <t>6</t>
  </si>
  <si>
    <t>8</t>
  </si>
  <si>
    <t>9</t>
  </si>
  <si>
    <t>12</t>
  </si>
  <si>
    <t>14</t>
  </si>
  <si>
    <t>15</t>
  </si>
  <si>
    <t>16</t>
  </si>
  <si>
    <t>ԱՂՅՈՒՍԱԿ</t>
  </si>
  <si>
    <t>հազար դրամ</t>
  </si>
  <si>
    <t>Նախորդ տարիներին կատարված աշխատանքները</t>
  </si>
  <si>
    <t>կապ. ներդր.</t>
  </si>
  <si>
    <t>սպասող-ական կատարող.</t>
  </si>
  <si>
    <t>Ը Ն Դ Ա Մ Ե Ն Ը,</t>
  </si>
  <si>
    <t>այդ թվում`</t>
  </si>
  <si>
    <t>այդ թվում` ըստ աշխատանքների/օբյեկտների</t>
  </si>
  <si>
    <t>7</t>
  </si>
  <si>
    <t>կանխատեսում</t>
  </si>
  <si>
    <t>17</t>
  </si>
  <si>
    <t>18</t>
  </si>
  <si>
    <t>19</t>
  </si>
  <si>
    <t>20</t>
  </si>
  <si>
    <t>1-ին եռամսյակ</t>
  </si>
  <si>
    <t>2-րդ եռամսյակ</t>
  </si>
  <si>
    <t>3-րդ եռամսյակ</t>
  </si>
  <si>
    <t>4-րդ եռամսյակ</t>
  </si>
  <si>
    <t>1.1.</t>
  </si>
  <si>
    <t>1.1.1</t>
  </si>
  <si>
    <t>Ծրագրի դասիչը</t>
  </si>
  <si>
    <t>11</t>
  </si>
  <si>
    <t>10= ս6+ս7+ս8+ս9</t>
  </si>
  <si>
    <t>Մնացորդը ծրագրային ժամանակահատվածի վերջի դրությամբ</t>
  </si>
  <si>
    <t>21=ս13-ս14-ս19-ս20</t>
  </si>
  <si>
    <t>13=ս5-ս10-ս12</t>
  </si>
  <si>
    <t>Ծրագրերի, ծրագրերի միջոցառումների և վերջինս իրականացնող պետական կառավարման մարմինների,  բյուջետային ծախսերի տնտեսագիտական դասակարգման հոդվածի և աշխատանքների/օբյեկտների  անվանումները</t>
  </si>
  <si>
    <t>Ծրագրի միջոցառման դասիչը</t>
  </si>
  <si>
    <t>Հ/Հ և հոդվածի կոդը</t>
  </si>
  <si>
    <t>[1]</t>
  </si>
  <si>
    <t>[2]</t>
  </si>
  <si>
    <t>[3]</t>
  </si>
  <si>
    <t>[4]</t>
  </si>
  <si>
    <t>լրացվում է Ծրագրի միջոցառման համապատասխան դասիչը, որի դիմաց 4-րդ սյունակում լրացվում է միջոցառման անվանումը:</t>
  </si>
  <si>
    <t>լրացվում է բյուջետային ծրագրի համապատասխան դասիչը, որի դիմաց 4-րդ սյունակում լրացվում է Ծրագրի անվանումը:</t>
  </si>
  <si>
    <t>լրացվում է բյուջետային ծախսերի տնտեսագիտական դասակարգման համապատասխան հոդվածի կոդը, որի դիմաց 4-րդ սյունակում լրացվում է հոդվածի անվանումը:</t>
  </si>
  <si>
    <t>լրացվում է աշխատանքի/օբյեկտի անվանումը:</t>
  </si>
  <si>
    <t>- 5-րդ սյունակում լրացվում է օբյեկտի/աշխատանքների նախահաշվային արժեքը:</t>
  </si>
  <si>
    <t>22</t>
  </si>
  <si>
    <t>Նախա-
հաշվային
արժեքը
(հազ. դրամ)</t>
  </si>
  <si>
    <t>- 6-րդ, 7-րդ, 8-րդ և 9-րդ սյունակներում լրացվում է 5-րդ սյունակում նշված նախահաշվային արժեքից կատարված և վճարված աշխատանքների արժեքներն ըստ տարիների, իսկ 10-րդ սյունակում ներկայացվում է այդ տարիներին կատարված և վճարված աշխատանքների արժեքների հանրագումարը: Անհրաժեշտության դեպքում կարող են ավելացվել սյունակներ:</t>
  </si>
  <si>
    <t>[5]</t>
  </si>
  <si>
    <t>լրացվում է տվյալ ոլորտի գլխադասային մարմնի կամ տվյալ ոլորտում գլխադասային չհանդիսացող մարմնի անվանումը:</t>
  </si>
  <si>
    <t>Ծանոթություն
իրավական հիմքը, սպասվելիք գործարկման ժամկետը, այլ հիմնավորումներ</t>
  </si>
  <si>
    <t>նախատեսվող կապիտալ ծախսերի ֆինանսական ցուցանիշների</t>
  </si>
  <si>
    <t>նախատեսվող կապիտալ ծախսերի ոչ ֆինանսական ցուցանիշների</t>
  </si>
  <si>
    <t>Ձև 1 - կապ-1</t>
  </si>
  <si>
    <t>Ձև 1 - կապ-2</t>
  </si>
  <si>
    <t>Նախագծային</t>
  </si>
  <si>
    <t>10</t>
  </si>
  <si>
    <t>13</t>
  </si>
  <si>
    <t>Կատարողական  ցուցանիշներ</t>
  </si>
  <si>
    <t>«Կատարողական չափորոշիչի անվանումը»</t>
  </si>
  <si>
    <t>Ազդեցության ցուցանիշներ</t>
  </si>
  <si>
    <t>Ծրագրի և Ծրագրի միջոցառման դասիչը</t>
  </si>
  <si>
    <t>Հ/Հ</t>
  </si>
  <si>
    <t>Ծանոթություն</t>
  </si>
  <si>
    <t>8=ս4-ս5-ս7</t>
  </si>
  <si>
    <t>16=ս8-ս9-ս14-ս15</t>
  </si>
  <si>
    <t>2020թ</t>
  </si>
  <si>
    <t>2021թ</t>
  </si>
  <si>
    <t>2026թ</t>
  </si>
  <si>
    <t>2022թ</t>
  </si>
  <si>
    <t xml:space="preserve"> ՀՀ 2025-2027 թվականների պետական բյուջեների հաշվին </t>
  </si>
  <si>
    <t>2025թ. ծրագրի նախագիծ</t>
  </si>
  <si>
    <t>2027թ</t>
  </si>
  <si>
    <t>2024թ.</t>
  </si>
  <si>
    <t>Ընդամենը առ 01.01.24թ. դրությամբ</t>
  </si>
  <si>
    <t>2023թ</t>
  </si>
  <si>
    <t>Մնացորդը 01.01.25թ. Դրությամբ</t>
  </si>
  <si>
    <t>Նախորդ տարիներին կատարված աշխատանքները առ 01.01.24թ. դրությամբ</t>
  </si>
  <si>
    <t>Մնացորդը 01.01.25թ. դրությամբ</t>
  </si>
  <si>
    <t>11-րդ և 12-րդ սյունակներում լրացվում է ՀՀ 2024 թվականի պետական բյուջեով նախատեսված և սպասողական կատարողական ֆինանսական ցուցանիշները: Նախատեսված և սպասողական կատարողական ցուցանիշների միջև տարբերության դեպքում անհրաժեշտ է 22-րդ` «Ծանոթություն» սյունակում ներկայացնել այդ տարբերության մեկնաբանությունները:</t>
  </si>
  <si>
    <t>15-րդ, 16-րդ, 17-րդ և 18-րդ սյունակները լրացվում են  ՀՀ 2025 թվականի պետական բյուջեի նախագծի մշակման փուլում` 2025 թվականի բյուջետային ֆինանսավորման հայտերը ներկայացնելիս:</t>
  </si>
  <si>
    <t>Ծրագրի
դասիչը [1141]</t>
  </si>
  <si>
    <t>«Երեխաների հիմնահարցեր»</t>
  </si>
  <si>
    <t>«Աշխատանքի և սոցիալական հարցերի նախարարություն» [4]</t>
  </si>
  <si>
    <t>«Աշխատանքի և սոցիալական հարցերի նախարարություն»</t>
  </si>
  <si>
    <t>Միջոցառման դասիչը [31003]</t>
  </si>
  <si>
    <t>«Երեխաներին շուրջօրյա և ցերեկային խնամքի  ծառայություններ մատուցող պետական ոչ առևտրային կազմակերպությունների  շենքային  պայմանների բարելավումը»</t>
  </si>
  <si>
    <t>«հոդվածի կոդը» [5113]</t>
  </si>
  <si>
    <t>«Շենքերի և շինությունների կապիտալ վերանորոգում»</t>
  </si>
  <si>
    <t>«Խարբերդի մասնագիտացված մանկատուն»</t>
  </si>
  <si>
    <t xml:space="preserve">«Սյունիքի մարզի երեխայի և ընտանիքի աջակցության կենտրոն» </t>
  </si>
  <si>
    <t>«Մարի Իզմիրլյանի անվան մանկատուն»</t>
  </si>
  <si>
    <t>«Գյումրու երեխաների տուն»</t>
  </si>
  <si>
    <t>«Երևանի Մանկան տուն»</t>
  </si>
  <si>
    <t>«Երևանի «Զատիկ» երեխաների աջակցության կենտրոն»</t>
  </si>
  <si>
    <t>«Երևանի Աջափնյակ վարչական շրջանի երեխաների սոցիալական հոգածության կենտրոն»</t>
  </si>
  <si>
    <t xml:space="preserve">«Գավառի մանկատուն» </t>
  </si>
  <si>
    <t>«Երեխաներին շուրջօրյա և ցերեկային խնամքի  ծառայություններ մատուցող պետական ոչ առևտրային կազմակերպությունների   շենքային պայմանների բարելավում»</t>
  </si>
  <si>
    <t>«Երեխաներին շուրջօրյա և ցերեկային խնամքի  ծառայություններ մատուցող պետական ոչ առևտրային կազմակերպությունների շենքերի հիմնանորոգումներ»</t>
  </si>
  <si>
    <t xml:space="preserve"> 2025-27թթ. ՄԺԾ ծրագրի երեք տարիների ընթացքում:Վերոնշյալ ՊՈԱԿ-ների հիմնանորոգման նպատակով առաջարկվել է ՀՀ միջնաժակետ ծախսային ծրագրերում ավելացնել նոր միջոցառում՝ (Բաժին 10, խումբ 02, Դաս 01)՝ &lt;&lt;Երեխաներին ցերեկային և շուրջօրյա խնամք մատուցող պետական ոչ առևտրային կազմակերպությունների շենքային պայմանների բարելավում&gt;&gt; անվամբ (Ծրագրային դասիչը՝ 1141, կոդը՝ 32003)։ Միջոցառման hամար անհրաժեշտ ֆինանսական միջոցների հաշվարկը կատարվել է ՀՀ քաղաքաշինության նախարարի 03.04.2009թ «ՀԱՅԱՍՏԱՆԻ ՀԱՆՐԱՊԵՏՈՒԹՅԱՆ ՔԱՂԱՔԱՇԻՆՈՒԹՅԱՆ ՆԱԽԱՐԱՐԻ 2008 ԹՎԱԿԱՆԻ ՀՈՒՆՎԱՐԻ 14-Ի N 09-Ն ՀՐԱՄԱՆՈՒՄ ՓՈՓՈԽՈՒԹՅՈՒՆ ԿԱՏԱՐԵԼՈՒ ՄԱՍԻՆ»  N 35-Ն հրամանով հաստատված՝ «Հայաստանի Հանրապետության տարածքում կառուցվող շենքերի, կառուցվածքների և շինարարական աշխատանքների տեսակների արժեքի խոշորացված ցուցանիշների ժողովածուն» հավելվածի համաձայն: (այսուհետ՝ կարգ)։ Երեխաների և նրանց ընտանիքների աջակցության վեց կենտրոնների և նախարարության սոցիալական բնակարանային ֆոնդի երկու շենքերի վերակառուցման համար անհրաժեշտ խոշորացված ծախսերի հաշվարկի վերաբերյալ առկա է ՀՀ քաղաքաշինության նախագահի առաջին տեղակալի 07․06․2023թ․ թիվ 05/14.1/7166-2023 գրությունը (նախարարության մտից՝ 07․06․2023թ․ Մ/22516-2023)՝ տարածքի վերակառուցման աշխատանքների ընհանուր արժեքի խոշորացված ցուցանիշների հաշվարկներով և դրանց մեթոդաբանության պարզաբանումներով, որոնք և հիմք են հանդիսացել 2025-2027թթ․ ՀՀ ՄԺԾ ծրարգրերում ներառվող և մեր կողմից առաջարկվող  վերոնշյալ ծախսային հոդվածներում: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</si>
</sst>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,##0.0_);\(#,##0.0\)"/>
    <numFmt numFmtId="166" formatCode="##,##0.0;\(##,##0.0\);\-"/>
  </numFmts>
  <fonts count="36">
    <font>
      <sz val="12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GHEA Mariam"/>
      <family val="3"/>
    </font>
    <font>
      <sz val="11"/>
      <name val="GHEA Mariam"/>
      <family val="3"/>
    </font>
    <font>
      <b/>
      <i/>
      <sz val="11"/>
      <name val="GHEA Mariam"/>
      <family val="3"/>
    </font>
    <font>
      <i/>
      <sz val="11"/>
      <name val="GHEA Mariam"/>
      <family val="3"/>
    </font>
    <font>
      <sz val="9"/>
      <name val="GHEA Mariam"/>
      <family val="3"/>
    </font>
    <font>
      <b/>
      <sz val="9"/>
      <color theme="0"/>
      <name val="Times Armenian"/>
      <family val="2"/>
    </font>
    <font>
      <sz val="12"/>
      <name val="Arial Armenian"/>
      <family val="2"/>
    </font>
    <font>
      <sz val="8"/>
      <name val="GHEA Grapalat"/>
      <family val="2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 Unicode"/>
      <family val="2"/>
    </font>
    <font>
      <sz val="11"/>
      <color rgb="FF000000"/>
      <name val="Calibri"/>
      <family val="2"/>
    </font>
    <font>
      <b/>
      <sz val="11"/>
      <name val="GHEA Mariam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1">
    <xf numFmtId="1" fontId="0" fillId="0" borderId="0" applyBorder="0"/>
    <xf numFmtId="0" fontId="8" fillId="0" borderId="0" applyNumberFormat="0" applyAlignment="0" applyProtection="0"/>
    <xf numFmtId="164" fontId="2" fillId="0" borderId="0" applyFont="0" applyFill="0" applyBorder="0" applyAlignment="0" applyProtection="0"/>
    <xf numFmtId="0" fontId="1" fillId="0" borderId="0"/>
    <xf numFmtId="0" fontId="10" fillId="0" borderId="0">
      <alignment horizontal="left" vertical="top" wrapText="1"/>
    </xf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12" fillId="0" borderId="0"/>
    <xf numFmtId="0" fontId="15" fillId="4" borderId="0" applyNumberFormat="0" applyBorder="0" applyAlignment="0" applyProtection="0"/>
    <xf numFmtId="0" fontId="13" fillId="0" borderId="0"/>
    <xf numFmtId="0" fontId="2" fillId="0" borderId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1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11" applyNumberFormat="0" applyAlignment="0" applyProtection="0"/>
    <xf numFmtId="0" fontId="19" fillId="24" borderId="12" applyNumberFormat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13" borderId="11" applyNumberFormat="0" applyAlignment="0" applyProtection="0"/>
    <xf numFmtId="0" fontId="26" fillId="0" borderId="16" applyNumberFormat="0" applyFill="0" applyAlignment="0" applyProtection="0"/>
    <xf numFmtId="0" fontId="27" fillId="25" borderId="0" applyNumberFormat="0" applyBorder="0" applyAlignment="0" applyProtection="0"/>
    <xf numFmtId="1" fontId="9" fillId="0" borderId="0"/>
    <xf numFmtId="1" fontId="9" fillId="0" borderId="0"/>
    <xf numFmtId="1" fontId="9" fillId="0" borderId="0"/>
    <xf numFmtId="0" fontId="1" fillId="0" borderId="0"/>
    <xf numFmtId="0" fontId="2" fillId="0" borderId="0"/>
    <xf numFmtId="0" fontId="2" fillId="0" borderId="0"/>
    <xf numFmtId="0" fontId="12" fillId="26" borderId="17" applyNumberFormat="0" applyFont="0" applyAlignment="0" applyProtection="0"/>
    <xf numFmtId="0" fontId="28" fillId="23" borderId="18" applyNumberFormat="0" applyAlignment="0" applyProtection="0"/>
    <xf numFmtId="0" fontId="32" fillId="0" borderId="0"/>
    <xf numFmtId="0" fontId="32" fillId="0" borderId="0"/>
    <xf numFmtId="0" fontId="32" fillId="0" borderId="0"/>
    <xf numFmtId="0" fontId="29" fillId="0" borderId="0" applyNumberFormat="0" applyFill="0" applyBorder="0" applyAlignment="0" applyProtection="0"/>
    <xf numFmtId="0" fontId="30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14" fillId="0" borderId="0"/>
    <xf numFmtId="1" fontId="9" fillId="0" borderId="0"/>
    <xf numFmtId="0" fontId="33" fillId="0" borderId="0"/>
    <xf numFmtId="0" fontId="2" fillId="0" borderId="0"/>
    <xf numFmtId="0" fontId="14" fillId="0" borderId="0"/>
    <xf numFmtId="0" fontId="32" fillId="0" borderId="0"/>
    <xf numFmtId="166" fontId="10" fillId="0" borderId="0" applyFill="0" applyBorder="0" applyProtection="0">
      <alignment horizontal="right" vertical="top"/>
    </xf>
    <xf numFmtId="164" fontId="34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1" fontId="0" fillId="0" borderId="0" xfId="0"/>
    <xf numFmtId="165" fontId="4" fillId="0" borderId="0" xfId="0" applyNumberFormat="1" applyFont="1" applyBorder="1" applyAlignment="1">
      <alignment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vertical="center" wrapText="1"/>
    </xf>
    <xf numFmtId="165" fontId="4" fillId="2" borderId="0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quotePrefix="1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/>
    </xf>
    <xf numFmtId="165" fontId="3" fillId="3" borderId="1" xfId="0" quotePrefix="1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vertical="center" wrapText="1"/>
    </xf>
    <xf numFmtId="165" fontId="3" fillId="3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vertical="center" wrapText="1"/>
    </xf>
    <xf numFmtId="165" fontId="3" fillId="3" borderId="1" xfId="0" quotePrefix="1" applyNumberFormat="1" applyFont="1" applyFill="1" applyBorder="1" applyAlignment="1" applyProtection="1">
      <alignment horizontal="center" vertical="center" wrapText="1"/>
    </xf>
    <xf numFmtId="165" fontId="5" fillId="3" borderId="1" xfId="0" applyNumberFormat="1" applyFont="1" applyFill="1" applyBorder="1" applyAlignment="1" applyProtection="1">
      <alignment vertical="center" wrapText="1"/>
    </xf>
    <xf numFmtId="165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quotePrefix="1" applyNumberFormat="1" applyFont="1" applyBorder="1" applyAlignment="1" applyProtection="1">
      <alignment horizontal="center" vertical="center" wrapText="1"/>
    </xf>
    <xf numFmtId="165" fontId="5" fillId="3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vertical="center" wrapText="1"/>
    </xf>
    <xf numFmtId="165" fontId="5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2" applyNumberFormat="1" applyFont="1" applyBorder="1" applyAlignment="1" applyProtection="1">
      <alignment horizontal="right" vertical="center" wrapText="1"/>
      <protection locked="0"/>
    </xf>
    <xf numFmtId="165" fontId="4" fillId="0" borderId="1" xfId="2" applyNumberFormat="1" applyFont="1" applyBorder="1" applyAlignment="1" applyProtection="1">
      <alignment horizontal="center" vertical="center" wrapText="1"/>
      <protection locked="0"/>
    </xf>
    <xf numFmtId="165" fontId="4" fillId="0" borderId="0" xfId="0" applyNumberFormat="1" applyFont="1" applyAlignment="1" applyProtection="1">
      <alignment vertical="center" wrapText="1"/>
      <protection locked="0"/>
    </xf>
    <xf numFmtId="165" fontId="4" fillId="0" borderId="2" xfId="0" applyNumberFormat="1" applyFont="1" applyBorder="1" applyAlignment="1" applyProtection="1">
      <alignment horizontal="center" vertical="center" wrapText="1"/>
      <protection locked="0"/>
    </xf>
    <xf numFmtId="165" fontId="6" fillId="0" borderId="1" xfId="0" applyNumberFormat="1" applyFont="1" applyBorder="1" applyAlignment="1" applyProtection="1">
      <alignment vertical="center" wrapText="1"/>
      <protection locked="0"/>
    </xf>
    <xf numFmtId="165" fontId="4" fillId="0" borderId="0" xfId="0" quotePrefix="1" applyNumberFormat="1" applyFont="1" applyAlignment="1">
      <alignment horizontal="right" vertical="center" wrapText="1"/>
    </xf>
    <xf numFmtId="165" fontId="4" fillId="0" borderId="0" xfId="0" quotePrefix="1" applyNumberFormat="1" applyFont="1" applyAlignment="1">
      <alignment vertical="center" wrapText="1"/>
    </xf>
    <xf numFmtId="165" fontId="5" fillId="0" borderId="1" xfId="0" quotePrefix="1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textRotation="90" wrapText="1"/>
    </xf>
    <xf numFmtId="165" fontId="4" fillId="2" borderId="5" xfId="0" applyNumberFormat="1" applyFont="1" applyFill="1" applyBorder="1" applyAlignment="1">
      <alignment horizontal="center" vertical="center" textRotation="90" wrapText="1"/>
    </xf>
    <xf numFmtId="165" fontId="4" fillId="2" borderId="2" xfId="0" applyNumberFormat="1" applyFont="1" applyFill="1" applyBorder="1" applyAlignment="1">
      <alignment horizontal="center" vertical="center" textRotation="90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0" xfId="0" quotePrefix="1" applyNumberFormat="1" applyFont="1" applyAlignment="1">
      <alignment vertical="center" wrapText="1"/>
    </xf>
    <xf numFmtId="165" fontId="7" fillId="0" borderId="3" xfId="0" applyNumberFormat="1" applyFont="1" applyBorder="1" applyAlignment="1" applyProtection="1">
      <alignment horizontal="left" vertical="center" wrapText="1"/>
      <protection locked="0"/>
    </xf>
    <xf numFmtId="165" fontId="7" fillId="0" borderId="5" xfId="0" applyNumberFormat="1" applyFont="1" applyBorder="1" applyAlignment="1" applyProtection="1">
      <alignment horizontal="left" vertical="center" wrapText="1"/>
      <protection locked="0"/>
    </xf>
    <xf numFmtId="165" fontId="7" fillId="0" borderId="2" xfId="0" applyNumberFormat="1" applyFont="1" applyBorder="1" applyAlignment="1" applyProtection="1">
      <alignment horizontal="left" vertical="center" wrapText="1"/>
      <protection locked="0"/>
    </xf>
    <xf numFmtId="165" fontId="4" fillId="2" borderId="1" xfId="0" applyNumberFormat="1" applyFont="1" applyFill="1" applyBorder="1" applyAlignment="1">
      <alignment horizontal="center" vertical="center" textRotation="90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Border="1" applyAlignment="1" applyProtection="1">
      <alignment horizontal="left" vertical="center" wrapText="1"/>
      <protection locked="0"/>
    </xf>
    <xf numFmtId="4" fontId="4" fillId="0" borderId="1" xfId="2" applyNumberFormat="1" applyFont="1" applyBorder="1" applyAlignment="1" applyProtection="1">
      <alignment horizontal="right" vertical="center" wrapText="1"/>
      <protection locked="0"/>
    </xf>
    <xf numFmtId="4" fontId="4" fillId="0" borderId="1" xfId="0" applyNumberFormat="1" applyFont="1" applyBorder="1" applyAlignment="1" applyProtection="1">
      <alignment vertical="center" wrapText="1"/>
      <protection locked="0"/>
    </xf>
    <xf numFmtId="4" fontId="35" fillId="0" borderId="1" xfId="2" applyNumberFormat="1" applyFont="1" applyBorder="1" applyAlignment="1" applyProtection="1">
      <alignment horizontal="right" vertical="center" wrapText="1"/>
      <protection locked="0"/>
    </xf>
  </cellXfs>
  <cellStyles count="81">
    <cellStyle name="20% - Accent1 2" xfId="19"/>
    <cellStyle name="20% - Accent2 2" xfId="20"/>
    <cellStyle name="20% - Accent3 2" xfId="21"/>
    <cellStyle name="20% - Accent4 2" xfId="22"/>
    <cellStyle name="20% - Accent5 2" xfId="23"/>
    <cellStyle name="20% - Accent6 2" xfId="24"/>
    <cellStyle name="40% - Accent1 2" xfId="25"/>
    <cellStyle name="40% - Accent2 2" xfId="26"/>
    <cellStyle name="40% - Accent3 2" xfId="27"/>
    <cellStyle name="40% - Accent4 2" xfId="28"/>
    <cellStyle name="40% - Accent5 2" xfId="29"/>
    <cellStyle name="40% - Accent6 2" xfId="30"/>
    <cellStyle name="60% - Accent1 2" xfId="31"/>
    <cellStyle name="60% - Accent2 2" xfId="32"/>
    <cellStyle name="60% - Accent3 2" xfId="33"/>
    <cellStyle name="60% - Accent4 2" xfId="34"/>
    <cellStyle name="60% - Accent5 2" xfId="35"/>
    <cellStyle name="60% - Accent6 2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 2" xfId="6"/>
    <cellStyle name="Comma 2 2" xfId="10"/>
    <cellStyle name="Comma 2 2 2" xfId="46"/>
    <cellStyle name="Comma 2 3" xfId="13"/>
    <cellStyle name="Comma 2 6" xfId="78"/>
    <cellStyle name="Comma 3" xfId="9"/>
    <cellStyle name="Comma 3 2" xfId="47"/>
    <cellStyle name="Comma 4" xfId="12"/>
    <cellStyle name="Explanatory Text 2" xfId="48"/>
    <cellStyle name="Good 2" xfId="49"/>
    <cellStyle name="Heading 1 2" xfId="50"/>
    <cellStyle name="Heading 2 2" xfId="51"/>
    <cellStyle name="Heading 3 2" xfId="52"/>
    <cellStyle name="Heading 4 2" xfId="53"/>
    <cellStyle name="Input 2" xfId="54"/>
    <cellStyle name="Linked Cell 2" xfId="55"/>
    <cellStyle name="Neutral 2" xfId="16"/>
    <cellStyle name="Neutral 3" xfId="56"/>
    <cellStyle name="Normal 10 2 3" xfId="80"/>
    <cellStyle name="Normal 11" xfId="4"/>
    <cellStyle name="Normal 12" xfId="79"/>
    <cellStyle name="Normal 2" xfId="5"/>
    <cellStyle name="Normal 2 2" xfId="57"/>
    <cellStyle name="Normal 2 2 2" xfId="74"/>
    <cellStyle name="Normal 2 3" xfId="58"/>
    <cellStyle name="Normal 3" xfId="8"/>
    <cellStyle name="Normal 3 2" xfId="14"/>
    <cellStyle name="Normal 3 2 2" xfId="59"/>
    <cellStyle name="Normal 3_HavelvacN2axjusakN3" xfId="17"/>
    <cellStyle name="Normal 4" xfId="11"/>
    <cellStyle name="Normal 4 2" xfId="15"/>
    <cellStyle name="Normal 5" xfId="18"/>
    <cellStyle name="Normal 5 2" xfId="60"/>
    <cellStyle name="Normal 6" xfId="61"/>
    <cellStyle name="Normal 7" xfId="62"/>
    <cellStyle name="Normal 8" xfId="73"/>
    <cellStyle name="Normal 9" xfId="3"/>
    <cellStyle name="Note 2" xfId="63"/>
    <cellStyle name="Output 2" xfId="64"/>
    <cellStyle name="Percent 2" xfId="7"/>
    <cellStyle name="SN_241" xfId="77"/>
    <cellStyle name="Style 1" xfId="65"/>
    <cellStyle name="Style 1 2" xfId="66"/>
    <cellStyle name="Style 1 2 2" xfId="76"/>
    <cellStyle name="Style 1_verchnakan_ax21-25_2018" xfId="67"/>
    <cellStyle name="Title 2" xfId="68"/>
    <cellStyle name="Total 2" xfId="69"/>
    <cellStyle name="Warning Text 2" xfId="70"/>
    <cellStyle name="Контрольная ячейка" xfId="1" builtinId="23" customBuiltin="1"/>
    <cellStyle name="Обычный" xfId="0" builtinId="0" customBuiltin="1"/>
    <cellStyle name="Обычный 2" xfId="71"/>
    <cellStyle name="Обычный 2 2" xfId="72"/>
    <cellStyle name="Обычный 2 3" xfId="75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158096"/>
        <c:axId val="1"/>
      </c:barChart>
      <c:catAx>
        <c:axId val="855158096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855158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157680"/>
        <c:axId val="1"/>
      </c:barChart>
      <c:catAx>
        <c:axId val="855157680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855157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3457575</xdr:colOff>
      <xdr:row>0</xdr:row>
      <xdr:rowOff>0</xdr:rowOff>
    </xdr:from>
    <xdr:to>
      <xdr:col>3</xdr:col>
      <xdr:colOff>2324100</xdr:colOff>
      <xdr:row>0</xdr:row>
      <xdr:rowOff>0</xdr:rowOff>
    </xdr:to>
    <xdr:graphicFrame macro="">
      <xdr:nvGraphicFramePr>
        <xdr:cNvPr id="1148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3457575</xdr:colOff>
      <xdr:row>0</xdr:row>
      <xdr:rowOff>0</xdr:rowOff>
    </xdr:from>
    <xdr:to>
      <xdr:col>2</xdr:col>
      <xdr:colOff>2324100</xdr:colOff>
      <xdr:row>0</xdr:row>
      <xdr:rowOff>0</xdr:rowOff>
    </xdr:to>
    <xdr:graphicFrame macro="">
      <xdr:nvGraphicFramePr>
        <xdr:cNvPr id="20381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39"/>
  <sheetViews>
    <sheetView tabSelected="1" topLeftCell="D1" zoomScaleNormal="100" zoomScaleSheetLayoutView="100" workbookViewId="0">
      <selection activeCell="B33" sqref="B33:V33"/>
    </sheetView>
  </sheetViews>
  <sheetFormatPr defaultColWidth="8.90625" defaultRowHeight="14.4"/>
  <cols>
    <col min="1" max="1" width="12.90625" style="4" customWidth="1"/>
    <col min="2" max="2" width="14.36328125" style="4" customWidth="1"/>
    <col min="3" max="3" width="10.453125" style="9" customWidth="1"/>
    <col min="4" max="4" width="34.1796875" style="4" customWidth="1"/>
    <col min="5" max="5" width="10.08984375" style="4" hidden="1" customWidth="1"/>
    <col min="6" max="6" width="7.453125" style="4" hidden="1" customWidth="1"/>
    <col min="7" max="7" width="7.54296875" style="4" hidden="1" customWidth="1"/>
    <col min="8" max="8" width="7.36328125" style="4" hidden="1" customWidth="1"/>
    <col min="9" max="9" width="5.90625" style="4" hidden="1" customWidth="1"/>
    <col min="10" max="10" width="12.453125" style="9" hidden="1" customWidth="1"/>
    <col min="11" max="11" width="9.6328125" style="4" hidden="1" customWidth="1"/>
    <col min="12" max="12" width="10.08984375" style="4" hidden="1" customWidth="1"/>
    <col min="13" max="13" width="12.36328125" style="9" hidden="1" customWidth="1"/>
    <col min="14" max="14" width="14.54296875" style="4" customWidth="1"/>
    <col min="15" max="15" width="11.453125" style="4" customWidth="1"/>
    <col min="16" max="16" width="12.08984375" style="4" customWidth="1"/>
    <col min="17" max="17" width="12.54296875" style="4" customWidth="1"/>
    <col min="18" max="18" width="11.6328125" style="4" customWidth="1"/>
    <col min="19" max="19" width="13.36328125" style="4" customWidth="1"/>
    <col min="20" max="20" width="12.90625" style="4" customWidth="1"/>
    <col min="21" max="21" width="13.6328125" style="4" customWidth="1"/>
    <col min="22" max="22" width="32.08984375" style="4" customWidth="1"/>
    <col min="23" max="16384" width="8.90625" style="4"/>
  </cols>
  <sheetData>
    <row r="1" spans="1:22" s="1" customFormat="1" ht="18" customHeight="1">
      <c r="C1" s="2"/>
      <c r="J1" s="2"/>
      <c r="M1" s="2"/>
      <c r="N1" s="40" t="s">
        <v>59</v>
      </c>
      <c r="O1" s="40"/>
      <c r="P1" s="40"/>
      <c r="Q1" s="40"/>
      <c r="R1" s="40"/>
      <c r="S1" s="40"/>
      <c r="T1" s="40"/>
    </row>
    <row r="2" spans="1:22" s="1" customFormat="1">
      <c r="A2" s="41" t="s">
        <v>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2">
      <c r="A3" s="42" t="s">
        <v>76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2">
      <c r="A4" s="42" t="s">
        <v>57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2">
      <c r="A5" s="3" t="s">
        <v>0</v>
      </c>
      <c r="B5" s="3"/>
      <c r="C5" s="3"/>
      <c r="D5" s="5"/>
      <c r="E5" s="5"/>
      <c r="F5" s="5"/>
      <c r="G5" s="5"/>
      <c r="H5" s="5"/>
      <c r="I5" s="5"/>
      <c r="J5" s="6"/>
      <c r="K5" s="6"/>
      <c r="L5" s="6"/>
      <c r="M5" s="6"/>
      <c r="N5" s="5"/>
      <c r="O5" s="5"/>
      <c r="P5" s="5"/>
      <c r="Q5" s="5"/>
      <c r="R5" s="5"/>
      <c r="S5" s="5"/>
      <c r="T5" s="5"/>
      <c r="U5" s="6"/>
      <c r="V5" s="6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43" t="s">
        <v>14</v>
      </c>
      <c r="T6" s="43"/>
      <c r="U6" s="5"/>
      <c r="V6" s="5"/>
    </row>
    <row r="7" spans="1:22" s="9" customFormat="1" ht="38.25" customHeight="1">
      <c r="A7" s="47" t="s">
        <v>33</v>
      </c>
      <c r="B7" s="47" t="s">
        <v>40</v>
      </c>
      <c r="C7" s="46" t="s">
        <v>41</v>
      </c>
      <c r="D7" s="46" t="s">
        <v>39</v>
      </c>
      <c r="E7" s="46" t="s">
        <v>52</v>
      </c>
      <c r="F7" s="51" t="s">
        <v>15</v>
      </c>
      <c r="G7" s="52"/>
      <c r="H7" s="52"/>
      <c r="I7" s="52"/>
      <c r="J7" s="53"/>
      <c r="K7" s="50" t="s">
        <v>79</v>
      </c>
      <c r="L7" s="50"/>
      <c r="M7" s="46" t="s">
        <v>82</v>
      </c>
      <c r="N7" s="46" t="s">
        <v>77</v>
      </c>
      <c r="O7" s="46" t="s">
        <v>19</v>
      </c>
      <c r="P7" s="46"/>
      <c r="Q7" s="46"/>
      <c r="R7" s="46"/>
      <c r="S7" s="46" t="s">
        <v>74</v>
      </c>
      <c r="T7" s="46" t="s">
        <v>78</v>
      </c>
      <c r="U7" s="46" t="s">
        <v>36</v>
      </c>
      <c r="V7" s="46" t="s">
        <v>56</v>
      </c>
    </row>
    <row r="8" spans="1:22" s="9" customFormat="1" ht="43.5" customHeight="1">
      <c r="A8" s="48"/>
      <c r="B8" s="48"/>
      <c r="C8" s="46"/>
      <c r="D8" s="46"/>
      <c r="E8" s="46"/>
      <c r="F8" s="54"/>
      <c r="G8" s="55"/>
      <c r="H8" s="55"/>
      <c r="I8" s="55"/>
      <c r="J8" s="56"/>
      <c r="K8" s="50"/>
      <c r="L8" s="50"/>
      <c r="M8" s="46"/>
      <c r="N8" s="46"/>
      <c r="O8" s="7" t="s">
        <v>27</v>
      </c>
      <c r="P8" s="7" t="s">
        <v>28</v>
      </c>
      <c r="Q8" s="7" t="s">
        <v>29</v>
      </c>
      <c r="R8" s="7" t="s">
        <v>30</v>
      </c>
      <c r="S8" s="46"/>
      <c r="T8" s="46"/>
      <c r="U8" s="46"/>
      <c r="V8" s="46"/>
    </row>
    <row r="9" spans="1:22" s="9" customFormat="1" ht="61.5" customHeight="1">
      <c r="A9" s="49"/>
      <c r="B9" s="49"/>
      <c r="C9" s="46"/>
      <c r="D9" s="46"/>
      <c r="E9" s="46"/>
      <c r="F9" s="10" t="s">
        <v>72</v>
      </c>
      <c r="G9" s="10" t="s">
        <v>73</v>
      </c>
      <c r="H9" s="10" t="s">
        <v>75</v>
      </c>
      <c r="I9" s="10" t="s">
        <v>81</v>
      </c>
      <c r="J9" s="7" t="s">
        <v>80</v>
      </c>
      <c r="K9" s="8" t="s">
        <v>16</v>
      </c>
      <c r="L9" s="8" t="s">
        <v>17</v>
      </c>
      <c r="M9" s="46"/>
      <c r="N9" s="46" t="s">
        <v>22</v>
      </c>
      <c r="O9" s="46"/>
      <c r="P9" s="46"/>
      <c r="Q9" s="46"/>
      <c r="R9" s="46"/>
      <c r="S9" s="46"/>
      <c r="T9" s="46"/>
      <c r="U9" s="46"/>
      <c r="V9" s="46"/>
    </row>
    <row r="10" spans="1:22" ht="35.25" customHeight="1">
      <c r="A10" s="11" t="s">
        <v>1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21</v>
      </c>
      <c r="H10" s="11" t="s">
        <v>7</v>
      </c>
      <c r="I10" s="11" t="s">
        <v>8</v>
      </c>
      <c r="J10" s="11" t="s">
        <v>35</v>
      </c>
      <c r="K10" s="11" t="s">
        <v>34</v>
      </c>
      <c r="L10" s="11" t="s">
        <v>9</v>
      </c>
      <c r="M10" s="11" t="s">
        <v>38</v>
      </c>
      <c r="N10" s="11" t="s">
        <v>10</v>
      </c>
      <c r="O10" s="11" t="s">
        <v>11</v>
      </c>
      <c r="P10" s="11" t="s">
        <v>12</v>
      </c>
      <c r="Q10" s="11" t="s">
        <v>23</v>
      </c>
      <c r="R10" s="11" t="s">
        <v>24</v>
      </c>
      <c r="S10" s="11" t="s">
        <v>25</v>
      </c>
      <c r="T10" s="11" t="s">
        <v>26</v>
      </c>
      <c r="U10" s="11" t="s">
        <v>37</v>
      </c>
      <c r="V10" s="11" t="s">
        <v>51</v>
      </c>
    </row>
    <row r="11" spans="1:22">
      <c r="A11" s="44"/>
      <c r="B11" s="44"/>
      <c r="C11" s="44"/>
      <c r="D11" s="12" t="s">
        <v>18</v>
      </c>
      <c r="E11" s="13"/>
      <c r="F11" s="13"/>
      <c r="G11" s="13"/>
      <c r="H11" s="13"/>
      <c r="I11" s="13"/>
      <c r="J11" s="14"/>
      <c r="K11" s="14"/>
      <c r="L11" s="14"/>
      <c r="M11" s="14"/>
      <c r="N11" s="14" t="s">
        <v>0</v>
      </c>
      <c r="O11" s="14"/>
      <c r="P11" s="14"/>
      <c r="Q11" s="14"/>
      <c r="R11" s="14"/>
      <c r="S11" s="14"/>
      <c r="T11" s="14"/>
      <c r="U11" s="14"/>
      <c r="V11" s="14"/>
    </row>
    <row r="12" spans="1:22">
      <c r="A12" s="45"/>
      <c r="B12" s="45"/>
      <c r="C12" s="45"/>
      <c r="D12" s="15" t="s">
        <v>19</v>
      </c>
      <c r="E12" s="16"/>
      <c r="F12" s="16"/>
      <c r="G12" s="16"/>
      <c r="H12" s="16"/>
      <c r="I12" s="16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33" customFormat="1" ht="87" customHeight="1">
      <c r="A13" s="12" t="s">
        <v>87</v>
      </c>
      <c r="B13" s="17"/>
      <c r="C13" s="18" t="s">
        <v>1</v>
      </c>
      <c r="D13" s="19" t="s">
        <v>88</v>
      </c>
      <c r="E13" s="20" t="e">
        <f>E15+#REF!</f>
        <v>#REF!</v>
      </c>
      <c r="F13" s="20" t="e">
        <f>F15+#REF!</f>
        <v>#REF!</v>
      </c>
      <c r="G13" s="20" t="e">
        <f>G15+#REF!</f>
        <v>#REF!</v>
      </c>
      <c r="H13" s="20" t="e">
        <f>H15+#REF!</f>
        <v>#REF!</v>
      </c>
      <c r="I13" s="20" t="e">
        <f>I15+#REF!</f>
        <v>#REF!</v>
      </c>
      <c r="J13" s="20" t="e">
        <f>J15+#REF!</f>
        <v>#REF!</v>
      </c>
      <c r="K13" s="20" t="e">
        <f>K15+#REF!</f>
        <v>#REF!</v>
      </c>
      <c r="L13" s="20" t="e">
        <f>L15+#REF!</f>
        <v>#REF!</v>
      </c>
      <c r="M13" s="20" t="e">
        <f>M15+#REF!</f>
        <v>#REF!</v>
      </c>
      <c r="N13" s="20">
        <f>N15</f>
        <v>1363812.5433333332</v>
      </c>
      <c r="O13" s="20">
        <f>O15</f>
        <v>340953.1358333333</v>
      </c>
      <c r="P13" s="20">
        <f t="shared" ref="P13:T13" si="0">P15</f>
        <v>340953.1358333333</v>
      </c>
      <c r="Q13" s="20">
        <f t="shared" si="0"/>
        <v>340953.1358333333</v>
      </c>
      <c r="R13" s="20">
        <f t="shared" si="0"/>
        <v>340953.1358333333</v>
      </c>
      <c r="S13" s="20">
        <f t="shared" si="0"/>
        <v>1347127.34</v>
      </c>
      <c r="T13" s="20">
        <f t="shared" si="0"/>
        <v>1347127.34</v>
      </c>
      <c r="U13" s="20">
        <f t="shared" ref="U13" si="1">U15</f>
        <v>0</v>
      </c>
      <c r="V13" s="20"/>
    </row>
    <row r="14" spans="1:22" s="33" customFormat="1" ht="25.5" customHeight="1">
      <c r="A14" s="16"/>
      <c r="B14" s="16"/>
      <c r="C14" s="10"/>
      <c r="D14" s="10" t="s">
        <v>19</v>
      </c>
      <c r="E14" s="10"/>
      <c r="F14" s="16"/>
      <c r="G14" s="16"/>
      <c r="H14" s="16"/>
      <c r="I14" s="16"/>
      <c r="J14" s="10"/>
      <c r="K14" s="16"/>
      <c r="L14" s="16"/>
      <c r="M14" s="10"/>
      <c r="N14" s="16"/>
      <c r="O14" s="16"/>
      <c r="P14" s="16"/>
      <c r="Q14" s="16"/>
      <c r="R14" s="16"/>
      <c r="S14" s="16"/>
      <c r="T14" s="16"/>
      <c r="U14" s="16"/>
      <c r="V14" s="16"/>
    </row>
    <row r="15" spans="1:22" s="33" customFormat="1" ht="97.5" customHeight="1">
      <c r="A15" s="21"/>
      <c r="B15" s="20" t="s">
        <v>91</v>
      </c>
      <c r="C15" s="22" t="s">
        <v>31</v>
      </c>
      <c r="D15" s="23" t="s">
        <v>92</v>
      </c>
      <c r="E15" s="20" t="e">
        <f>E17+#REF!</f>
        <v>#REF!</v>
      </c>
      <c r="F15" s="20" t="e">
        <f>F17+#REF!</f>
        <v>#REF!</v>
      </c>
      <c r="G15" s="20" t="e">
        <f>G17+#REF!</f>
        <v>#REF!</v>
      </c>
      <c r="H15" s="20" t="e">
        <f>H17+#REF!</f>
        <v>#REF!</v>
      </c>
      <c r="I15" s="20" t="e">
        <f>I17+#REF!</f>
        <v>#REF!</v>
      </c>
      <c r="J15" s="20" t="e">
        <f>J17+#REF!</f>
        <v>#REF!</v>
      </c>
      <c r="K15" s="20" t="e">
        <f>K17+#REF!</f>
        <v>#REF!</v>
      </c>
      <c r="L15" s="20" t="e">
        <f>L17+#REF!</f>
        <v>#REF!</v>
      </c>
      <c r="M15" s="20" t="e">
        <f>M17+#REF!</f>
        <v>#REF!</v>
      </c>
      <c r="N15" s="20">
        <f>N17</f>
        <v>1363812.5433333332</v>
      </c>
      <c r="O15" s="20">
        <f t="shared" ref="O15:U15" si="2">O17</f>
        <v>340953.1358333333</v>
      </c>
      <c r="P15" s="20">
        <f t="shared" si="2"/>
        <v>340953.1358333333</v>
      </c>
      <c r="Q15" s="20">
        <f t="shared" si="2"/>
        <v>340953.1358333333</v>
      </c>
      <c r="R15" s="20">
        <f t="shared" si="2"/>
        <v>340953.1358333333</v>
      </c>
      <c r="S15" s="20">
        <f t="shared" si="2"/>
        <v>1347127.34</v>
      </c>
      <c r="T15" s="20">
        <f t="shared" si="2"/>
        <v>1347127.34</v>
      </c>
      <c r="U15" s="20">
        <f t="shared" si="2"/>
        <v>0</v>
      </c>
      <c r="V15" s="20"/>
    </row>
    <row r="16" spans="1:22" s="33" customFormat="1" ht="25.5" customHeight="1">
      <c r="A16" s="21"/>
      <c r="B16" s="24"/>
      <c r="C16" s="25"/>
      <c r="D16" s="10" t="s">
        <v>19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spans="1:22" s="33" customFormat="1" ht="49.5" customHeight="1">
      <c r="A17" s="21"/>
      <c r="B17" s="24"/>
      <c r="C17" s="22" t="s">
        <v>32</v>
      </c>
      <c r="D17" s="26" t="s">
        <v>89</v>
      </c>
      <c r="E17" s="20" t="e">
        <f>E19+#REF!</f>
        <v>#REF!</v>
      </c>
      <c r="F17" s="20" t="e">
        <f>F19+#REF!</f>
        <v>#REF!</v>
      </c>
      <c r="G17" s="20" t="e">
        <f>G19+#REF!</f>
        <v>#REF!</v>
      </c>
      <c r="H17" s="20" t="e">
        <f>H19+#REF!</f>
        <v>#REF!</v>
      </c>
      <c r="I17" s="20" t="e">
        <f>I19+#REF!</f>
        <v>#REF!</v>
      </c>
      <c r="J17" s="20" t="e">
        <f>J19+#REF!</f>
        <v>#REF!</v>
      </c>
      <c r="K17" s="20" t="e">
        <f>K19+#REF!</f>
        <v>#REF!</v>
      </c>
      <c r="L17" s="20" t="e">
        <f>L19+#REF!</f>
        <v>#REF!</v>
      </c>
      <c r="M17" s="20" t="e">
        <f>M19+#REF!</f>
        <v>#REF!</v>
      </c>
      <c r="N17" s="20">
        <f>N19</f>
        <v>1363812.5433333332</v>
      </c>
      <c r="O17" s="20">
        <f t="shared" ref="O17:U17" si="3">O19</f>
        <v>340953.1358333333</v>
      </c>
      <c r="P17" s="20">
        <f t="shared" si="3"/>
        <v>340953.1358333333</v>
      </c>
      <c r="Q17" s="20">
        <f t="shared" si="3"/>
        <v>340953.1358333333</v>
      </c>
      <c r="R17" s="20">
        <f t="shared" si="3"/>
        <v>340953.1358333333</v>
      </c>
      <c r="S17" s="20">
        <f t="shared" si="3"/>
        <v>1347127.34</v>
      </c>
      <c r="T17" s="20">
        <f t="shared" si="3"/>
        <v>1347127.34</v>
      </c>
      <c r="U17" s="20">
        <f t="shared" si="3"/>
        <v>0</v>
      </c>
      <c r="V17" s="20"/>
    </row>
    <row r="18" spans="1:22" s="33" customFormat="1" ht="25.5" customHeight="1">
      <c r="A18" s="21"/>
      <c r="B18" s="24"/>
      <c r="C18" s="25"/>
      <c r="D18" s="10" t="s">
        <v>19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1:22" s="33" customFormat="1" ht="54.75" customHeight="1">
      <c r="A19" s="27"/>
      <c r="B19" s="28"/>
      <c r="C19" s="38" t="s">
        <v>93</v>
      </c>
      <c r="D19" s="39" t="s">
        <v>94</v>
      </c>
      <c r="E19" s="26">
        <f t="shared" ref="E19:U19" si="4">SUM(E21:E21)</f>
        <v>0</v>
      </c>
      <c r="F19" s="26">
        <f t="shared" si="4"/>
        <v>0</v>
      </c>
      <c r="G19" s="26">
        <f t="shared" si="4"/>
        <v>0</v>
      </c>
      <c r="H19" s="26">
        <f t="shared" si="4"/>
        <v>0</v>
      </c>
      <c r="I19" s="26">
        <f t="shared" si="4"/>
        <v>0</v>
      </c>
      <c r="J19" s="26">
        <f t="shared" si="4"/>
        <v>0</v>
      </c>
      <c r="K19" s="26">
        <f t="shared" si="4"/>
        <v>0</v>
      </c>
      <c r="L19" s="26">
        <f t="shared" si="4"/>
        <v>0</v>
      </c>
      <c r="M19" s="26">
        <f t="shared" si="4"/>
        <v>0</v>
      </c>
      <c r="N19" s="26">
        <f>SUM(N21:N28)</f>
        <v>1363812.5433333332</v>
      </c>
      <c r="O19" s="26">
        <f>SUM(O21:O28)</f>
        <v>340953.1358333333</v>
      </c>
      <c r="P19" s="26">
        <f t="shared" ref="P19:S19" si="5">SUM(P21:P28)</f>
        <v>340953.1358333333</v>
      </c>
      <c r="Q19" s="26">
        <f t="shared" si="5"/>
        <v>340953.1358333333</v>
      </c>
      <c r="R19" s="26">
        <f t="shared" si="5"/>
        <v>340953.1358333333</v>
      </c>
      <c r="S19" s="26">
        <f t="shared" si="5"/>
        <v>1347127.34</v>
      </c>
      <c r="T19" s="26">
        <f>SUM(T21:T28)</f>
        <v>1347127.34</v>
      </c>
      <c r="U19" s="26">
        <f t="shared" si="4"/>
        <v>0</v>
      </c>
      <c r="V19" s="26"/>
    </row>
    <row r="20" spans="1:22" s="33" customFormat="1" ht="69" customHeight="1">
      <c r="A20" s="29"/>
      <c r="B20" s="29"/>
      <c r="C20" s="30"/>
      <c r="D20" s="30" t="s">
        <v>20</v>
      </c>
      <c r="E20" s="29"/>
      <c r="F20" s="29"/>
      <c r="G20" s="29"/>
      <c r="H20" s="29"/>
      <c r="I20" s="29"/>
      <c r="J20" s="30"/>
      <c r="K20" s="31"/>
      <c r="L20" s="31"/>
      <c r="M20" s="32"/>
      <c r="N20" s="31"/>
      <c r="O20" s="31"/>
      <c r="P20" s="31"/>
      <c r="Q20" s="31"/>
      <c r="R20" s="31"/>
      <c r="S20" s="29"/>
      <c r="T20" s="29"/>
      <c r="U20" s="29"/>
      <c r="V20" s="29"/>
    </row>
    <row r="21" spans="1:22" s="33" customFormat="1" ht="94.5" customHeight="1">
      <c r="A21" s="29"/>
      <c r="B21" s="29"/>
      <c r="C21" s="34"/>
      <c r="D21" s="35" t="s">
        <v>102</v>
      </c>
      <c r="E21" s="29"/>
      <c r="F21" s="29"/>
      <c r="G21" s="29"/>
      <c r="H21" s="29"/>
      <c r="I21" s="29"/>
      <c r="J21" s="30">
        <f>SUM(E21:I21)</f>
        <v>0</v>
      </c>
      <c r="K21" s="31"/>
      <c r="L21" s="31"/>
      <c r="M21" s="32">
        <f>E21-J21-L21</f>
        <v>0</v>
      </c>
      <c r="N21" s="65">
        <v>40666.666666666664</v>
      </c>
      <c r="O21" s="65">
        <f>N21*0.25</f>
        <v>10166.666666666666</v>
      </c>
      <c r="P21" s="65">
        <f>N21*0.25</f>
        <v>10166.666666666666</v>
      </c>
      <c r="Q21" s="65">
        <f>N21*0.25</f>
        <v>10166.666666666666</v>
      </c>
      <c r="R21" s="65">
        <f>N21*0.25</f>
        <v>10166.666666666666</v>
      </c>
      <c r="S21" s="66">
        <v>40666.666666666664</v>
      </c>
      <c r="T21" s="66">
        <v>40666.666666666664</v>
      </c>
      <c r="U21" s="29">
        <v>0</v>
      </c>
      <c r="V21" s="58" t="s">
        <v>105</v>
      </c>
    </row>
    <row r="22" spans="1:22" s="33" customFormat="1" ht="64.5" customHeight="1">
      <c r="A22" s="29"/>
      <c r="B22" s="29"/>
      <c r="C22" s="34"/>
      <c r="D22" s="35" t="s">
        <v>95</v>
      </c>
      <c r="E22" s="29"/>
      <c r="F22" s="29"/>
      <c r="G22" s="29"/>
      <c r="H22" s="29"/>
      <c r="I22" s="29"/>
      <c r="J22" s="30"/>
      <c r="K22" s="31"/>
      <c r="L22" s="31"/>
      <c r="M22" s="32"/>
      <c r="N22" s="65">
        <v>54146.666666666664</v>
      </c>
      <c r="O22" s="65">
        <f t="shared" ref="O22:O28" si="6">N22*0.25</f>
        <v>13536.666666666666</v>
      </c>
      <c r="P22" s="65">
        <f t="shared" ref="P22:P28" si="7">N22*0.25</f>
        <v>13536.666666666666</v>
      </c>
      <c r="Q22" s="65">
        <f t="shared" ref="Q22:Q28" si="8">N22*0.25</f>
        <v>13536.666666666666</v>
      </c>
      <c r="R22" s="65">
        <f t="shared" ref="R22:R28" si="9">N22*0.25</f>
        <v>13536.666666666666</v>
      </c>
      <c r="S22" s="66">
        <v>54146.666666666664</v>
      </c>
      <c r="T22" s="66">
        <v>54146.666666666664</v>
      </c>
      <c r="U22" s="29">
        <v>0</v>
      </c>
      <c r="V22" s="59"/>
    </row>
    <row r="23" spans="1:22" s="33" customFormat="1" ht="57.75" customHeight="1">
      <c r="A23" s="29"/>
      <c r="B23" s="29"/>
      <c r="C23" s="34"/>
      <c r="D23" s="35" t="s">
        <v>96</v>
      </c>
      <c r="E23" s="29"/>
      <c r="F23" s="29"/>
      <c r="G23" s="29"/>
      <c r="H23" s="29"/>
      <c r="I23" s="29"/>
      <c r="J23" s="30"/>
      <c r="K23" s="31"/>
      <c r="L23" s="31"/>
      <c r="M23" s="32"/>
      <c r="N23" s="65">
        <v>150466.67000000001</v>
      </c>
      <c r="O23" s="65">
        <f t="shared" si="6"/>
        <v>37616.667500000003</v>
      </c>
      <c r="P23" s="65">
        <f t="shared" si="7"/>
        <v>37616.667500000003</v>
      </c>
      <c r="Q23" s="65">
        <f t="shared" si="8"/>
        <v>37616.667500000003</v>
      </c>
      <c r="R23" s="65">
        <f t="shared" si="9"/>
        <v>37616.667500000003</v>
      </c>
      <c r="S23" s="65">
        <v>150466.67000000001</v>
      </c>
      <c r="T23" s="65">
        <v>150466.67000000001</v>
      </c>
      <c r="U23" s="29">
        <v>0</v>
      </c>
      <c r="V23" s="59"/>
    </row>
    <row r="24" spans="1:22" s="33" customFormat="1" ht="60" customHeight="1">
      <c r="A24" s="29"/>
      <c r="B24" s="29"/>
      <c r="C24" s="34"/>
      <c r="D24" s="35" t="s">
        <v>97</v>
      </c>
      <c r="E24" s="29"/>
      <c r="F24" s="29"/>
      <c r="G24" s="29"/>
      <c r="H24" s="29"/>
      <c r="I24" s="29"/>
      <c r="J24" s="30"/>
      <c r="K24" s="31"/>
      <c r="L24" s="31"/>
      <c r="M24" s="32"/>
      <c r="N24" s="65">
        <v>235000</v>
      </c>
      <c r="O24" s="65">
        <f t="shared" si="6"/>
        <v>58750</v>
      </c>
      <c r="P24" s="65">
        <f t="shared" si="7"/>
        <v>58750</v>
      </c>
      <c r="Q24" s="65">
        <f t="shared" si="8"/>
        <v>58750</v>
      </c>
      <c r="R24" s="65">
        <f t="shared" si="9"/>
        <v>58750</v>
      </c>
      <c r="S24" s="65">
        <v>235000</v>
      </c>
      <c r="T24" s="65">
        <v>235000</v>
      </c>
      <c r="U24" s="29">
        <v>0</v>
      </c>
      <c r="V24" s="59"/>
    </row>
    <row r="25" spans="1:22" s="33" customFormat="1" ht="69" customHeight="1">
      <c r="A25" s="29"/>
      <c r="B25" s="29"/>
      <c r="C25" s="34"/>
      <c r="D25" s="35" t="s">
        <v>98</v>
      </c>
      <c r="E25" s="29"/>
      <c r="F25" s="29"/>
      <c r="G25" s="29"/>
      <c r="H25" s="29"/>
      <c r="I25" s="29"/>
      <c r="J25" s="30"/>
      <c r="K25" s="31"/>
      <c r="L25" s="31"/>
      <c r="M25" s="32"/>
      <c r="N25" s="65">
        <v>244666.67</v>
      </c>
      <c r="O25" s="65">
        <f t="shared" si="6"/>
        <v>61166.667500000003</v>
      </c>
      <c r="P25" s="65">
        <f t="shared" si="7"/>
        <v>61166.667500000003</v>
      </c>
      <c r="Q25" s="65">
        <f t="shared" si="8"/>
        <v>61166.667500000003</v>
      </c>
      <c r="R25" s="65">
        <f t="shared" si="9"/>
        <v>61166.667500000003</v>
      </c>
      <c r="S25" s="65">
        <v>244666.67</v>
      </c>
      <c r="T25" s="65">
        <v>244666.67</v>
      </c>
      <c r="U25" s="29">
        <v>0</v>
      </c>
      <c r="V25" s="59"/>
    </row>
    <row r="26" spans="1:22" s="33" customFormat="1" ht="57.75" customHeight="1">
      <c r="A26" s="29"/>
      <c r="B26" s="29"/>
      <c r="C26" s="34"/>
      <c r="D26" s="35" t="s">
        <v>99</v>
      </c>
      <c r="E26" s="29"/>
      <c r="F26" s="29"/>
      <c r="G26" s="29"/>
      <c r="H26" s="29"/>
      <c r="I26" s="29"/>
      <c r="J26" s="30"/>
      <c r="K26" s="31"/>
      <c r="L26" s="31"/>
      <c r="M26" s="32"/>
      <c r="N26" s="65">
        <v>252000</v>
      </c>
      <c r="O26" s="65">
        <f t="shared" si="6"/>
        <v>63000</v>
      </c>
      <c r="P26" s="65">
        <f t="shared" si="7"/>
        <v>63000</v>
      </c>
      <c r="Q26" s="65">
        <f t="shared" si="8"/>
        <v>63000</v>
      </c>
      <c r="R26" s="65">
        <f t="shared" si="9"/>
        <v>63000</v>
      </c>
      <c r="S26" s="65">
        <v>252000</v>
      </c>
      <c r="T26" s="65">
        <v>252000</v>
      </c>
      <c r="U26" s="29">
        <v>0</v>
      </c>
      <c r="V26" s="59"/>
    </row>
    <row r="27" spans="1:22" s="33" customFormat="1" ht="72" customHeight="1">
      <c r="A27" s="29"/>
      <c r="B27" s="29"/>
      <c r="C27" s="34"/>
      <c r="D27" s="35" t="s">
        <v>100</v>
      </c>
      <c r="E27" s="29"/>
      <c r="F27" s="29"/>
      <c r="G27" s="29"/>
      <c r="H27" s="29"/>
      <c r="I27" s="29"/>
      <c r="J27" s="30"/>
      <c r="K27" s="31"/>
      <c r="L27" s="31"/>
      <c r="M27" s="32"/>
      <c r="N27" s="65">
        <v>246586.67</v>
      </c>
      <c r="O27" s="65">
        <f t="shared" si="6"/>
        <v>61646.667500000003</v>
      </c>
      <c r="P27" s="65">
        <f t="shared" si="7"/>
        <v>61646.667500000003</v>
      </c>
      <c r="Q27" s="65">
        <f t="shared" si="8"/>
        <v>61646.667500000003</v>
      </c>
      <c r="R27" s="65">
        <f t="shared" si="9"/>
        <v>61646.667500000003</v>
      </c>
      <c r="S27" s="65">
        <v>246586.66666666666</v>
      </c>
      <c r="T27" s="65">
        <v>246586.66666666666</v>
      </c>
      <c r="U27" s="29">
        <v>0</v>
      </c>
      <c r="V27" s="59"/>
    </row>
    <row r="28" spans="1:22" s="33" customFormat="1" ht="53.25" customHeight="1">
      <c r="A28" s="29"/>
      <c r="B28" s="29"/>
      <c r="C28" s="34"/>
      <c r="D28" s="35" t="s">
        <v>101</v>
      </c>
      <c r="E28" s="29"/>
      <c r="F28" s="29"/>
      <c r="G28" s="29"/>
      <c r="H28" s="29"/>
      <c r="I28" s="29"/>
      <c r="J28" s="30"/>
      <c r="K28" s="31"/>
      <c r="L28" s="31"/>
      <c r="M28" s="32"/>
      <c r="N28" s="65">
        <v>140279.20000000001</v>
      </c>
      <c r="O28" s="65">
        <f t="shared" si="6"/>
        <v>35069.800000000003</v>
      </c>
      <c r="P28" s="65">
        <f t="shared" si="7"/>
        <v>35069.800000000003</v>
      </c>
      <c r="Q28" s="65">
        <f t="shared" si="8"/>
        <v>35069.800000000003</v>
      </c>
      <c r="R28" s="65">
        <f t="shared" si="9"/>
        <v>35069.800000000003</v>
      </c>
      <c r="S28" s="65">
        <v>123594</v>
      </c>
      <c r="T28" s="65">
        <v>123594</v>
      </c>
      <c r="U28" s="29">
        <v>0</v>
      </c>
      <c r="V28" s="60"/>
    </row>
    <row r="29" spans="1:22" s="33" customFormat="1" ht="53.25" customHeight="1">
      <c r="A29" s="29"/>
      <c r="B29" s="29"/>
      <c r="C29" s="34"/>
      <c r="D29" s="35"/>
      <c r="E29" s="29"/>
      <c r="F29" s="29"/>
      <c r="G29" s="29"/>
      <c r="H29" s="29"/>
      <c r="I29" s="29"/>
      <c r="J29" s="30"/>
      <c r="K29" s="31"/>
      <c r="L29" s="31"/>
      <c r="M29" s="32"/>
      <c r="N29" s="67">
        <f>SUM(N21:N28)</f>
        <v>1363812.5433333332</v>
      </c>
      <c r="O29" s="67">
        <f t="shared" ref="O29:U29" si="10">SUM(O21:O28)</f>
        <v>340953.1358333333</v>
      </c>
      <c r="P29" s="67">
        <f t="shared" si="10"/>
        <v>340953.1358333333</v>
      </c>
      <c r="Q29" s="67">
        <f t="shared" si="10"/>
        <v>340953.1358333333</v>
      </c>
      <c r="R29" s="67">
        <f>SUM(R21:R28)</f>
        <v>340953.1358333333</v>
      </c>
      <c r="S29" s="67">
        <f t="shared" si="10"/>
        <v>1347127.34</v>
      </c>
      <c r="T29" s="67">
        <f t="shared" si="10"/>
        <v>1347127.34</v>
      </c>
      <c r="U29" s="31">
        <f t="shared" si="10"/>
        <v>0</v>
      </c>
      <c r="V29" s="64"/>
    </row>
    <row r="30" spans="1:22">
      <c r="A30" s="36"/>
    </row>
    <row r="31" spans="1:22" ht="18" customHeight="1">
      <c r="A31" s="36" t="s">
        <v>42</v>
      </c>
      <c r="B31" s="57" t="s">
        <v>47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</row>
    <row r="32" spans="1:22" ht="18" customHeight="1">
      <c r="A32" s="36" t="s">
        <v>43</v>
      </c>
      <c r="B32" s="57" t="s">
        <v>46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</row>
    <row r="33" spans="1:22" ht="18" customHeight="1">
      <c r="A33" s="36" t="s">
        <v>44</v>
      </c>
      <c r="B33" s="57" t="s">
        <v>48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</row>
    <row r="34" spans="1:22" ht="18" customHeight="1">
      <c r="A34" s="36" t="s">
        <v>45</v>
      </c>
      <c r="B34" s="57" t="s">
        <v>55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18" customHeight="1">
      <c r="A35" s="36" t="s">
        <v>54</v>
      </c>
      <c r="B35" s="57" t="s">
        <v>49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33.75" customHeight="1">
      <c r="A36" s="37"/>
      <c r="B36" s="57" t="s">
        <v>50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</row>
    <row r="37" spans="1:22" ht="54" customHeight="1">
      <c r="A37" s="37"/>
      <c r="B37" s="57" t="s">
        <v>53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</row>
    <row r="38" spans="1:22" ht="41.25" customHeight="1">
      <c r="A38" s="37"/>
      <c r="B38" s="57" t="s">
        <v>85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 ht="36.75" customHeight="1">
      <c r="A39" s="37"/>
      <c r="B39" s="57" t="s">
        <v>86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</row>
  </sheetData>
  <sheetProtection insertRows="0" deleteRows="0"/>
  <mergeCells count="33">
    <mergeCell ref="O7:R7"/>
    <mergeCell ref="B39:V39"/>
    <mergeCell ref="B35:V35"/>
    <mergeCell ref="B34:V34"/>
    <mergeCell ref="B31:V31"/>
    <mergeCell ref="B32:V32"/>
    <mergeCell ref="B33:V33"/>
    <mergeCell ref="B37:V37"/>
    <mergeCell ref="B36:V36"/>
    <mergeCell ref="B38:V38"/>
    <mergeCell ref="D7:D9"/>
    <mergeCell ref="V21:V28"/>
    <mergeCell ref="A11:A12"/>
    <mergeCell ref="B11:B12"/>
    <mergeCell ref="V7:V9"/>
    <mergeCell ref="A7:A9"/>
    <mergeCell ref="B7:B9"/>
    <mergeCell ref="M7:M9"/>
    <mergeCell ref="C7:C9"/>
    <mergeCell ref="C11:C12"/>
    <mergeCell ref="N7:N8"/>
    <mergeCell ref="T7:T8"/>
    <mergeCell ref="E7:E9"/>
    <mergeCell ref="S7:S8"/>
    <mergeCell ref="K7:L8"/>
    <mergeCell ref="F7:J8"/>
    <mergeCell ref="N9:T9"/>
    <mergeCell ref="U7:U9"/>
    <mergeCell ref="N1:T1"/>
    <mergeCell ref="A2:T2"/>
    <mergeCell ref="A3:T3"/>
    <mergeCell ref="A4:T4"/>
    <mergeCell ref="S6:T6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18"/>
  <sheetViews>
    <sheetView zoomScaleNormal="100" zoomScaleSheetLayoutView="70" workbookViewId="0">
      <selection activeCell="A4" sqref="A4:O4"/>
    </sheetView>
  </sheetViews>
  <sheetFormatPr defaultColWidth="8.90625" defaultRowHeight="14.4"/>
  <cols>
    <col min="1" max="1" width="12.90625" style="4" customWidth="1"/>
    <col min="2" max="2" width="10.453125" style="9" customWidth="1"/>
    <col min="3" max="3" width="34.1796875" style="4" customWidth="1"/>
    <col min="4" max="4" width="18" style="4" customWidth="1"/>
    <col min="5" max="5" width="14.1796875" style="9" customWidth="1"/>
    <col min="6" max="6" width="9.6328125" style="4" customWidth="1"/>
    <col min="7" max="7" width="10.08984375" style="4" customWidth="1"/>
    <col min="8" max="8" width="12.36328125" style="9" customWidth="1"/>
    <col min="9" max="13" width="10" style="4" customWidth="1"/>
    <col min="14" max="14" width="8.08984375" style="4" customWidth="1"/>
    <col min="15" max="15" width="8.1796875" style="4" customWidth="1"/>
    <col min="16" max="16" width="13.6328125" style="4" customWidth="1"/>
    <col min="17" max="17" width="25.81640625" style="4" customWidth="1"/>
    <col min="18" max="18" width="29.36328125" style="4" customWidth="1"/>
    <col min="19" max="16384" width="8.90625" style="4"/>
  </cols>
  <sheetData>
    <row r="1" spans="1:18" s="1" customFormat="1" ht="18" customHeight="1">
      <c r="B1" s="2"/>
      <c r="E1" s="2"/>
      <c r="H1" s="2"/>
      <c r="I1" s="40" t="s">
        <v>60</v>
      </c>
      <c r="J1" s="40"/>
      <c r="K1" s="40"/>
      <c r="L1" s="40"/>
      <c r="M1" s="40"/>
      <c r="N1" s="40"/>
      <c r="O1" s="40"/>
    </row>
    <row r="2" spans="1:18" s="1" customFormat="1">
      <c r="A2" s="41" t="s">
        <v>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8">
      <c r="A3" s="42" t="s">
        <v>76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8">
      <c r="A4" s="42" t="s">
        <v>58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8">
      <c r="A5" s="3" t="s">
        <v>0</v>
      </c>
      <c r="B5" s="3"/>
      <c r="C5" s="5"/>
      <c r="D5" s="5"/>
      <c r="E5" s="6"/>
      <c r="F5" s="6"/>
      <c r="G5" s="6"/>
      <c r="H5" s="6"/>
      <c r="I5" s="5"/>
      <c r="J5" s="5"/>
      <c r="K5" s="5"/>
      <c r="L5" s="5"/>
      <c r="M5" s="5"/>
      <c r="N5" s="5"/>
      <c r="O5" s="5"/>
      <c r="P5" s="6"/>
      <c r="Q5" s="6"/>
      <c r="R5" s="6"/>
    </row>
    <row r="6" spans="1:1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43"/>
      <c r="O6" s="43"/>
      <c r="P6" s="5"/>
      <c r="Q6" s="5"/>
      <c r="R6" s="5"/>
    </row>
    <row r="7" spans="1:18" s="9" customFormat="1" ht="38.25" customHeight="1">
      <c r="A7" s="61" t="s">
        <v>67</v>
      </c>
      <c r="B7" s="46" t="s">
        <v>68</v>
      </c>
      <c r="C7" s="46" t="s">
        <v>39</v>
      </c>
      <c r="D7" s="62" t="s">
        <v>64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 t="s">
        <v>66</v>
      </c>
      <c r="R7" s="44" t="s">
        <v>69</v>
      </c>
    </row>
    <row r="8" spans="1:18" s="9" customFormat="1" ht="30.75" customHeight="1">
      <c r="A8" s="61"/>
      <c r="B8" s="46"/>
      <c r="C8" s="46"/>
      <c r="D8" s="46" t="s">
        <v>61</v>
      </c>
      <c r="E8" s="62" t="s">
        <v>83</v>
      </c>
      <c r="F8" s="50" t="s">
        <v>79</v>
      </c>
      <c r="G8" s="50"/>
      <c r="H8" s="46" t="s">
        <v>84</v>
      </c>
      <c r="I8" s="46" t="s">
        <v>77</v>
      </c>
      <c r="J8" s="46" t="s">
        <v>19</v>
      </c>
      <c r="K8" s="46"/>
      <c r="L8" s="46"/>
      <c r="M8" s="46"/>
      <c r="N8" s="46" t="s">
        <v>74</v>
      </c>
      <c r="O8" s="46" t="s">
        <v>78</v>
      </c>
      <c r="P8" s="46" t="s">
        <v>36</v>
      </c>
      <c r="Q8" s="62"/>
      <c r="R8" s="63"/>
    </row>
    <row r="9" spans="1:18" s="9" customFormat="1" ht="44.25" customHeight="1">
      <c r="A9" s="61"/>
      <c r="B9" s="46"/>
      <c r="C9" s="46"/>
      <c r="D9" s="46"/>
      <c r="E9" s="62"/>
      <c r="F9" s="50" t="s">
        <v>16</v>
      </c>
      <c r="G9" s="50" t="s">
        <v>17</v>
      </c>
      <c r="H9" s="46"/>
      <c r="I9" s="46"/>
      <c r="J9" s="7" t="s">
        <v>27</v>
      </c>
      <c r="K9" s="7" t="s">
        <v>28</v>
      </c>
      <c r="L9" s="7" t="s">
        <v>29</v>
      </c>
      <c r="M9" s="7" t="s">
        <v>30</v>
      </c>
      <c r="N9" s="46"/>
      <c r="O9" s="46"/>
      <c r="P9" s="46"/>
      <c r="Q9" s="62"/>
      <c r="R9" s="63"/>
    </row>
    <row r="10" spans="1:18" s="9" customFormat="1" ht="30" customHeight="1">
      <c r="A10" s="61"/>
      <c r="B10" s="46"/>
      <c r="C10" s="46"/>
      <c r="D10" s="46"/>
      <c r="E10" s="62"/>
      <c r="F10" s="50"/>
      <c r="G10" s="50"/>
      <c r="H10" s="46"/>
      <c r="I10" s="46" t="s">
        <v>22</v>
      </c>
      <c r="J10" s="46"/>
      <c r="K10" s="46"/>
      <c r="L10" s="46"/>
      <c r="M10" s="46"/>
      <c r="N10" s="46"/>
      <c r="O10" s="46"/>
      <c r="P10" s="46"/>
      <c r="Q10" s="62"/>
      <c r="R10" s="45"/>
    </row>
    <row r="11" spans="1:18" ht="35.25" customHeight="1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21</v>
      </c>
      <c r="H11" s="11" t="s">
        <v>70</v>
      </c>
      <c r="I11" s="11" t="s">
        <v>8</v>
      </c>
      <c r="J11" s="11" t="s">
        <v>62</v>
      </c>
      <c r="K11" s="11" t="s">
        <v>34</v>
      </c>
      <c r="L11" s="11" t="s">
        <v>9</v>
      </c>
      <c r="M11" s="11" t="s">
        <v>63</v>
      </c>
      <c r="N11" s="11" t="s">
        <v>10</v>
      </c>
      <c r="O11" s="11" t="s">
        <v>11</v>
      </c>
      <c r="P11" s="11" t="s">
        <v>71</v>
      </c>
      <c r="Q11" s="11" t="s">
        <v>23</v>
      </c>
      <c r="R11" s="11" t="s">
        <v>24</v>
      </c>
    </row>
    <row r="12" spans="1:18" s="33" customFormat="1" ht="96" customHeight="1">
      <c r="A12" s="12" t="s">
        <v>87</v>
      </c>
      <c r="B12" s="18" t="s">
        <v>1</v>
      </c>
      <c r="C12" s="19" t="s">
        <v>88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s="33" customFormat="1" ht="25.5" customHeight="1">
      <c r="A13" s="16"/>
      <c r="B13" s="10"/>
      <c r="C13" s="10" t="s">
        <v>19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s="33" customFormat="1" ht="105.75" customHeight="1">
      <c r="A14" s="20" t="s">
        <v>91</v>
      </c>
      <c r="B14" s="22" t="s">
        <v>31</v>
      </c>
      <c r="C14" s="23" t="s">
        <v>103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s="33" customFormat="1" ht="25.5" customHeight="1">
      <c r="A15" s="21"/>
      <c r="B15" s="25"/>
      <c r="C15" s="10" t="s">
        <v>19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 s="33" customFormat="1" ht="38.25" customHeight="1">
      <c r="A16" s="21"/>
      <c r="B16" s="22" t="s">
        <v>32</v>
      </c>
      <c r="C16" s="26" t="s">
        <v>90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s="33" customFormat="1" ht="33.75" customHeight="1">
      <c r="A17" s="21"/>
      <c r="B17" s="30"/>
      <c r="C17" s="26" t="s">
        <v>65</v>
      </c>
      <c r="D17" s="20">
        <f>D18</f>
        <v>0</v>
      </c>
      <c r="E17" s="20">
        <f t="shared" ref="E17:P17" si="0">E18</f>
        <v>0</v>
      </c>
      <c r="F17" s="20">
        <f t="shared" si="0"/>
        <v>0</v>
      </c>
      <c r="G17" s="20">
        <f t="shared" si="0"/>
        <v>0</v>
      </c>
      <c r="H17" s="20">
        <f t="shared" si="0"/>
        <v>0</v>
      </c>
      <c r="I17" s="20">
        <f t="shared" si="0"/>
        <v>8</v>
      </c>
      <c r="J17" s="20">
        <f t="shared" si="0"/>
        <v>0</v>
      </c>
      <c r="K17" s="20">
        <f t="shared" si="0"/>
        <v>0</v>
      </c>
      <c r="L17" s="20">
        <f t="shared" si="0"/>
        <v>0</v>
      </c>
      <c r="M17" s="20">
        <f t="shared" si="0"/>
        <v>0</v>
      </c>
      <c r="N17" s="20">
        <f t="shared" si="0"/>
        <v>0</v>
      </c>
      <c r="O17" s="20">
        <f t="shared" si="0"/>
        <v>0</v>
      </c>
      <c r="P17" s="20">
        <f t="shared" si="0"/>
        <v>0</v>
      </c>
      <c r="Q17" s="20"/>
      <c r="R17" s="20"/>
    </row>
    <row r="18" spans="1:18" s="33" customFormat="1" ht="91.5" customHeight="1">
      <c r="A18" s="29"/>
      <c r="B18" s="30"/>
      <c r="C18" s="35" t="s">
        <v>104</v>
      </c>
      <c r="D18" s="31"/>
      <c r="E18" s="31"/>
      <c r="F18" s="31"/>
      <c r="G18" s="31"/>
      <c r="H18" s="31"/>
      <c r="I18" s="31">
        <v>8</v>
      </c>
      <c r="J18" s="31"/>
      <c r="K18" s="31"/>
      <c r="L18" s="31"/>
      <c r="M18" s="31"/>
      <c r="N18" s="31"/>
      <c r="O18" s="31"/>
      <c r="P18" s="31">
        <v>0</v>
      </c>
      <c r="Q18" s="31"/>
      <c r="R18" s="31"/>
    </row>
  </sheetData>
  <sheetProtection insertRows="0" deleteRows="0"/>
  <mergeCells count="23">
    <mergeCell ref="H8:H10"/>
    <mergeCell ref="P8:P10"/>
    <mergeCell ref="G9:G10"/>
    <mergeCell ref="D7:P7"/>
    <mergeCell ref="D8:D10"/>
    <mergeCell ref="J8:M8"/>
    <mergeCell ref="I8:I9"/>
    <mergeCell ref="E8:E10"/>
    <mergeCell ref="Q7:Q10"/>
    <mergeCell ref="R7:R10"/>
    <mergeCell ref="I10:O10"/>
    <mergeCell ref="N8:N9"/>
    <mergeCell ref="O8:O9"/>
    <mergeCell ref="A7:A10"/>
    <mergeCell ref="B7:B10"/>
    <mergeCell ref="C7:C10"/>
    <mergeCell ref="F8:G8"/>
    <mergeCell ref="F9:F10"/>
    <mergeCell ref="I1:O1"/>
    <mergeCell ref="A2:O2"/>
    <mergeCell ref="A3:O3"/>
    <mergeCell ref="A4:O4"/>
    <mergeCell ref="N6:O6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Ֆինանսական</vt:lpstr>
      <vt:lpstr>Ոչ ֆինանսական</vt:lpstr>
      <vt:lpstr>'Ոչ ֆինանսական'!Заголовки_для_печати</vt:lpstr>
      <vt:lpstr>Ֆինանսական!Заголовки_для_печати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Vahagn Arshakyan</dc:creator>
  <cp:lastModifiedBy>Admin</cp:lastModifiedBy>
  <cp:lastPrinted>2018-01-18T08:18:21Z</cp:lastPrinted>
  <dcterms:created xsi:type="dcterms:W3CDTF">1999-06-15T07:19:13Z</dcterms:created>
  <dcterms:modified xsi:type="dcterms:W3CDTF">2024-03-27T02:53:44Z</dcterms:modified>
</cp:coreProperties>
</file>